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Одновременно предоставляемые\Пункт 6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год'!$3:$5</definedName>
    <definedName name="_xlnm.Print_Area" localSheetId="0">'на 2020 год'!$A$1:$K$15</definedName>
  </definedNames>
  <calcPr calcId="162913" refMode="R1C1"/>
</workbook>
</file>

<file path=xl/calcChain.xml><?xml version="1.0" encoding="utf-8"?>
<calcChain xmlns="http://schemas.openxmlformats.org/spreadsheetml/2006/main">
  <c r="K6" i="2" l="1"/>
  <c r="K7" i="2" l="1"/>
  <c r="K8" i="2"/>
  <c r="K9" i="2"/>
  <c r="K10" i="2"/>
  <c r="K11" i="2"/>
  <c r="K12" i="2"/>
  <c r="J13" i="2" l="1"/>
  <c r="F13" i="2" l="1"/>
  <c r="G13" i="2"/>
  <c r="H13" i="2"/>
  <c r="K13" i="2" l="1"/>
  <c r="D13" i="2"/>
  <c r="I13" i="2"/>
  <c r="C13" i="2"/>
  <c r="E13" i="2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<sst xmlns="http://schemas.openxmlformats.org/spreadsheetml/2006/main" count="24" uniqueCount="24">
  <si>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</si>
  <si>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</si>
  <si>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</si>
  <si>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</si>
  <si>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</si>
  <si>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</si>
  <si>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</si>
  <si>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</si>
  <si>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</si>
  <si>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</si>
  <si>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</si>
  <si>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</si>
  <si>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</si>
  <si>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</si>
  <si>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</si>
  <si>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</si>
  <si>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</si>
  <si>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</si>
  <si>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</si>
  <si>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2020 год</t>
  </si>
  <si>
    <t>на содействие развитию исторических и иных местных традиций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</si>
  <si>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</si>
  <si>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Дотации на выравнивание  бюджетной обеспеченности из бюджета Белоярского района</t>
  </si>
  <si>
    <t>отдельных полномочий Ханты-Мансийского автономного округа – Югры в сфере обращения с твердыми коммунальными отходами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</si>
</sst>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view="pageBreakPreview" zoomScaleSheetLayoutView="100" workbookViewId="0">
      <selection activeCell="D11" sqref="D11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41.25" customHeight="1" x14ac:dyDescent="0.2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7"/>
    </row>
    <row r="2" spans="1:12" ht="16.5" customHeight="1" x14ac:dyDescent="0.25">
      <c r="A2" s="2"/>
      <c r="B2" s="2"/>
      <c r="C2" s="2"/>
      <c r="D2" s="2"/>
      <c r="E2" s="2"/>
      <c r="F2" s="2"/>
      <c r="G2" s="2"/>
      <c r="H2" s="2"/>
      <c r="I2" s="7"/>
      <c r="J2" s="7"/>
      <c r="K2" s="11" t="s">
        <v>14</v>
      </c>
      <c r="L2" s="7"/>
    </row>
    <row r="3" spans="1:12" ht="32.25" customHeight="1" x14ac:dyDescent="0.2">
      <c r="A3" s="21" t="s">
        <v>10</v>
      </c>
      <c r="B3" s="21" t="s">
        <v>9</v>
      </c>
      <c r="C3" s="22" t="s">
        <v>22</v>
      </c>
      <c r="D3" s="24" t="s">
        <v>8</v>
      </c>
      <c r="E3" s="25"/>
      <c r="F3" s="26"/>
      <c r="G3" s="27" t="s">
        <v>15</v>
      </c>
      <c r="H3" s="28"/>
      <c r="I3" s="28"/>
      <c r="J3" s="29"/>
      <c r="K3" s="23" t="s">
        <v>7</v>
      </c>
      <c r="L3" s="6"/>
    </row>
    <row r="4" spans="1:12" ht="338.25" customHeight="1" x14ac:dyDescent="0.2">
      <c r="A4" s="21"/>
      <c r="B4" s="21"/>
      <c r="C4" s="22"/>
      <c r="D4" s="14" t="s">
        <v>12</v>
      </c>
      <c r="E4" s="10" t="s">
        <v>11</v>
      </c>
      <c r="F4" s="10" t="s">
        <v>20</v>
      </c>
      <c r="G4" s="13" t="s">
        <v>17</v>
      </c>
      <c r="H4" s="13" t="s">
        <v>21</v>
      </c>
      <c r="I4" s="13" t="s">
        <v>18</v>
      </c>
      <c r="J4" s="13" t="s">
        <v>23</v>
      </c>
      <c r="K4" s="23"/>
      <c r="L4" s="6"/>
    </row>
    <row r="5" spans="1:12" ht="15.75" customHeight="1" x14ac:dyDescent="0.2">
      <c r="A5" s="15">
        <v>1</v>
      </c>
      <c r="B5" s="15">
        <v>2</v>
      </c>
      <c r="C5" s="15">
        <v>3</v>
      </c>
      <c r="D5" s="15">
        <v>4</v>
      </c>
      <c r="E5" s="15">
        <v>7</v>
      </c>
      <c r="F5" s="15">
        <v>8</v>
      </c>
      <c r="G5" s="15">
        <v>9</v>
      </c>
      <c r="H5" s="15">
        <v>10</v>
      </c>
      <c r="I5" s="15">
        <v>11</v>
      </c>
      <c r="J5" s="15">
        <v>12</v>
      </c>
      <c r="K5" s="15">
        <v>13</v>
      </c>
      <c r="L5" s="6"/>
    </row>
    <row r="6" spans="1:12" ht="15.75" customHeight="1" x14ac:dyDescent="0.2">
      <c r="A6" s="5">
        <v>1</v>
      </c>
      <c r="B6" s="12" t="s">
        <v>6</v>
      </c>
      <c r="C6" s="17">
        <v>8102600</v>
      </c>
      <c r="D6" s="17">
        <v>0</v>
      </c>
      <c r="E6" s="8">
        <v>0</v>
      </c>
      <c r="F6" s="17"/>
      <c r="G6" s="8">
        <v>15300</v>
      </c>
      <c r="H6" s="8">
        <v>3900</v>
      </c>
      <c r="I6" s="8">
        <v>439900</v>
      </c>
      <c r="J6" s="8">
        <v>1700</v>
      </c>
      <c r="K6" s="8">
        <f>C6+D6+E6+G6+I6+F6+H6+J6</f>
        <v>8563400</v>
      </c>
      <c r="L6" s="6"/>
    </row>
    <row r="7" spans="1:12" ht="16.5" customHeight="1" x14ac:dyDescent="0.25">
      <c r="A7" s="5">
        <v>2</v>
      </c>
      <c r="B7" s="12" t="s">
        <v>5</v>
      </c>
      <c r="C7" s="17">
        <v>28876800</v>
      </c>
      <c r="D7" s="17">
        <v>8739100</v>
      </c>
      <c r="E7" s="8">
        <v>315000</v>
      </c>
      <c r="F7" s="17"/>
      <c r="G7" s="8">
        <v>19900</v>
      </c>
      <c r="H7" s="8">
        <v>5000</v>
      </c>
      <c r="I7" s="8">
        <v>220000</v>
      </c>
      <c r="J7" s="8">
        <v>1500</v>
      </c>
      <c r="K7" s="8">
        <f t="shared" ref="K7:K12" si="0">C7+D7+E7+G7+I7+F7+H7+J7</f>
        <v>38177300</v>
      </c>
      <c r="L7" s="4"/>
    </row>
    <row r="8" spans="1:12" ht="16.5" customHeight="1" x14ac:dyDescent="0.25">
      <c r="A8" s="5">
        <v>3</v>
      </c>
      <c r="B8" s="12" t="s">
        <v>4</v>
      </c>
      <c r="C8" s="17">
        <v>8714000</v>
      </c>
      <c r="D8" s="17">
        <v>119000</v>
      </c>
      <c r="E8" s="8">
        <v>0</v>
      </c>
      <c r="F8" s="17"/>
      <c r="G8" s="8">
        <v>22000</v>
      </c>
      <c r="H8" s="8">
        <v>5600</v>
      </c>
      <c r="I8" s="8">
        <v>438000</v>
      </c>
      <c r="J8" s="8">
        <v>1400</v>
      </c>
      <c r="K8" s="8">
        <f t="shared" si="0"/>
        <v>9300000</v>
      </c>
      <c r="L8" s="4"/>
    </row>
    <row r="9" spans="1:12" ht="16.5" customHeight="1" x14ac:dyDescent="0.25">
      <c r="A9" s="5">
        <v>4</v>
      </c>
      <c r="B9" s="12" t="s">
        <v>3</v>
      </c>
      <c r="C9" s="17">
        <v>2927800</v>
      </c>
      <c r="D9" s="17">
        <v>1194000</v>
      </c>
      <c r="E9" s="8">
        <v>0</v>
      </c>
      <c r="F9" s="17"/>
      <c r="G9" s="8">
        <v>18800</v>
      </c>
      <c r="H9" s="8">
        <v>4700</v>
      </c>
      <c r="I9" s="8">
        <v>438000</v>
      </c>
      <c r="J9" s="8">
        <v>1400</v>
      </c>
      <c r="K9" s="8">
        <f t="shared" si="0"/>
        <v>4584700</v>
      </c>
      <c r="L9" s="4"/>
    </row>
    <row r="10" spans="1:12" ht="16.5" customHeight="1" x14ac:dyDescent="0.25">
      <c r="A10" s="5">
        <v>5</v>
      </c>
      <c r="B10" s="12" t="s">
        <v>2</v>
      </c>
      <c r="C10" s="17">
        <v>3829600</v>
      </c>
      <c r="D10" s="17">
        <v>3799700</v>
      </c>
      <c r="E10" s="8">
        <v>0</v>
      </c>
      <c r="F10" s="17"/>
      <c r="G10" s="8">
        <v>11700</v>
      </c>
      <c r="H10" s="8">
        <v>3000</v>
      </c>
      <c r="I10" s="8">
        <v>438000</v>
      </c>
      <c r="J10" s="8">
        <v>1200</v>
      </c>
      <c r="K10" s="8">
        <f t="shared" si="0"/>
        <v>8083200</v>
      </c>
      <c r="L10" s="4"/>
    </row>
    <row r="11" spans="1:12" ht="16.5" customHeight="1" x14ac:dyDescent="0.25">
      <c r="A11" s="5">
        <v>6</v>
      </c>
      <c r="B11" s="12" t="s">
        <v>1</v>
      </c>
      <c r="C11" s="17">
        <v>27960100</v>
      </c>
      <c r="D11" s="17">
        <v>1926500</v>
      </c>
      <c r="E11" s="8">
        <v>200000</v>
      </c>
      <c r="F11" s="17">
        <v>100000</v>
      </c>
      <c r="G11" s="8">
        <v>23100</v>
      </c>
      <c r="H11" s="8">
        <v>5800</v>
      </c>
      <c r="I11" s="8">
        <v>219000</v>
      </c>
      <c r="J11" s="8">
        <v>1300</v>
      </c>
      <c r="K11" s="8">
        <f t="shared" si="0"/>
        <v>30435800</v>
      </c>
      <c r="L11" s="4"/>
    </row>
    <row r="12" spans="1:12" ht="16.5" customHeight="1" x14ac:dyDescent="0.25">
      <c r="A12" s="5">
        <v>7</v>
      </c>
      <c r="B12" s="12" t="s">
        <v>0</v>
      </c>
      <c r="C12" s="17">
        <v>37496900</v>
      </c>
      <c r="D12" s="17">
        <v>0</v>
      </c>
      <c r="E12" s="8">
        <v>999900</v>
      </c>
      <c r="F12" s="17"/>
      <c r="G12" s="8">
        <v>0</v>
      </c>
      <c r="H12" s="8">
        <v>0</v>
      </c>
      <c r="I12" s="8">
        <v>0</v>
      </c>
      <c r="J12" s="8">
        <v>18900</v>
      </c>
      <c r="K12" s="8">
        <f t="shared" si="0"/>
        <v>38515700</v>
      </c>
      <c r="L12" s="4"/>
    </row>
    <row r="13" spans="1:12" ht="15.75" customHeight="1" x14ac:dyDescent="0.25">
      <c r="A13" s="3"/>
      <c r="B13" s="16" t="s">
        <v>13</v>
      </c>
      <c r="C13" s="18">
        <f>C7+C8+C11+C12+C9+C10+C6</f>
        <v>117907800</v>
      </c>
      <c r="D13" s="18">
        <f>D6+D7+D8+D9+D10+D11+D12</f>
        <v>15778300</v>
      </c>
      <c r="E13" s="9">
        <f>E7+E8+E11+E12+E9+E10+E6</f>
        <v>1514900</v>
      </c>
      <c r="F13" s="9">
        <f t="shared" ref="F13:H13" si="1">F7+F8+F11+F12+F9+F10+F6</f>
        <v>100000</v>
      </c>
      <c r="G13" s="9">
        <f t="shared" si="1"/>
        <v>110800</v>
      </c>
      <c r="H13" s="9">
        <f t="shared" si="1"/>
        <v>28000</v>
      </c>
      <c r="I13" s="9">
        <f>I7+I8+I11+I12+I9+I10+I6</f>
        <v>2192900</v>
      </c>
      <c r="J13" s="9">
        <f t="shared" ref="J13:K13" si="2">J7+J8+J11+J12+J9+J10+J6</f>
        <v>27400</v>
      </c>
      <c r="K13" s="9">
        <f t="shared" si="2"/>
        <v>137660100</v>
      </c>
      <c r="L13" s="2"/>
    </row>
    <row r="14" spans="1:12" x14ac:dyDescent="0.2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</sheetData>
  <mergeCells count="8">
    <mergeCell ref="A14:K14"/>
    <mergeCell ref="A1:K1"/>
    <mergeCell ref="A3:A4"/>
    <mergeCell ref="B3:B4"/>
    <mergeCell ref="C3:C4"/>
    <mergeCell ref="K3:K4"/>
    <mergeCell ref="D3:F3"/>
    <mergeCell ref="G3:J3"/>
  </mergeCells>
  <pageMargins left="0.6692913385826772" right="0.59055118110236227" top="0.7874015748031496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2019-11-08T08:33:33Z</cp:lastPrinted>
  <dcterms:created xsi:type="dcterms:W3CDTF">2015-11-07T05:36:02Z</dcterms:created>
  <dcterms:modified xsi:type="dcterms:W3CDTF">2019-11-08T08:33:37Z</dcterms:modified>
</cp:coreProperties>
</file>